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nterrao.ru\irao_cuz\public\Архив_КС\2019\!ТГК-11\АО_Томская_генерация\159119\6_ЭКСПЕРТИЗА\ТЗ\"/>
    </mc:Choice>
  </mc:AlternateContent>
  <bookViews>
    <workbookView xWindow="0" yWindow="0" windowWidth="28800" windowHeight="11835"/>
  </bookViews>
  <sheets>
    <sheet name="ПРИЛОЖЕНИЕ 1. Объем услуг" sheetId="2" r:id="rId1"/>
    <sheet name="ПРИЛОЖЕНИЕ 2. Инфо системы" sheetId="3" r:id="rId2"/>
    <sheet name="ПРИЛОЖЕНИЕ 3. Численность" sheetId="4" r:id="rId3"/>
  </sheets>
  <calcPr calcId="162913"/>
</workbook>
</file>

<file path=xl/calcChain.xml><?xml version="1.0" encoding="utf-8"?>
<calcChain xmlns="http://schemas.openxmlformats.org/spreadsheetml/2006/main">
  <c r="B63" i="2" l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41" i="2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8" i="2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7" i="2"/>
  <c r="D60" i="2" l="1"/>
  <c r="D37" i="2"/>
  <c r="D34" i="2" l="1"/>
  <c r="D38" i="2" s="1"/>
  <c r="D63" i="2" l="1"/>
  <c r="D69" i="2" l="1"/>
  <c r="D75" i="2" s="1"/>
  <c r="D76" i="2" s="1"/>
  <c r="D6" i="4" l="1"/>
  <c r="C6" i="4"/>
</calcChain>
</file>

<file path=xl/sharedStrings.xml><?xml version="1.0" encoding="utf-8"?>
<sst xmlns="http://schemas.openxmlformats.org/spreadsheetml/2006/main" count="154" uniqueCount="124">
  <si>
    <t>Сегмент учета</t>
  </si>
  <si>
    <t>Операция учета</t>
  </si>
  <si>
    <t>Количество документов в среднем в месяц, шт.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</si>
  <si>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</si>
  <si>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</si>
  <si>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</si>
  <si>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</si>
  <si>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</si>
  <si>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</si>
  <si>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</si>
  <si>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Приложение 2 к Техническому заданию.</t>
  </si>
  <si>
    <t>Объем предоставляемых услуг</t>
  </si>
  <si>
    <t>Наименование 
информационной системы</t>
  </si>
  <si>
    <t>Функциональный 
владелец системы</t>
  </si>
  <si>
    <t>Компания ответственная 
за сопровождение ИТ системы</t>
  </si>
  <si>
    <t>№ лота</t>
  </si>
  <si>
    <t>Приложение 3 к Техническому заданию.</t>
  </si>
  <si>
    <t>Перечень информационных систем Заказчика</t>
  </si>
  <si>
    <t>*) расчет численности исходя из 75% персонала, сокращаемого при передаче функций</t>
  </si>
  <si>
    <t>Требования к штатной 
численности Исполнителя, чел</t>
  </si>
  <si>
    <t>Численность работников, 
сокращаемая при передаче функций, чел.</t>
  </si>
  <si>
    <t xml:space="preserve">Требования к Исполнителю по укомплектованности </t>
  </si>
  <si>
    <t>штатом сотрудников и количнству рабочих мест*</t>
  </si>
  <si>
    <t>Требования кколичеству рабочих мест операционного офиса,шт.</t>
  </si>
  <si>
    <t>Исполнение исходящих платежей</t>
  </si>
  <si>
    <t>Обработка банковских выписок (кроме выписок по корпоративным банковским картам)</t>
  </si>
  <si>
    <t>Закрытие отчетного периода по блоку Казначейство</t>
  </si>
  <si>
    <t>Валютный контроль</t>
  </si>
  <si>
    <t>Открытие закрытие банковских счетов</t>
  </si>
  <si>
    <t>Отчеты по ликвидности</t>
  </si>
  <si>
    <t>Предоставление информации по запросам</t>
  </si>
  <si>
    <t>Учет финансовых сделок и забалансовых обязательств</t>
  </si>
  <si>
    <t>Подготовка платежного календаря</t>
  </si>
  <si>
    <t>Сопровождение зарплатного проекта</t>
  </si>
  <si>
    <t>Работа с корпоративными картами</t>
  </si>
  <si>
    <t>Оформление договоров (кредитные, депозитные и пр.)*</t>
  </si>
  <si>
    <t>Привлечение кредитных ресурсов*</t>
  </si>
  <si>
    <t>* операции не предусмотренные в перечне услуг к договору</t>
  </si>
  <si>
    <t xml:space="preserve">Учет движения внеоборотных активов:
- Прием к учету, ввод в эксплуатацию объектов ОС и увеличение стоимости объектов
- Модернизация, реконструкция, монтаж, техническое перевооружение объектов, строительство объектов
- Учет консервации объектов
- Учет ликвидации объектов ОС
- Учет реализации объектов ОС
- Внутреннее перемещение объектов ОС
- Учет НМА, НИОКР
</t>
  </si>
  <si>
    <t>Учет аренды имущества и земельных участков</t>
  </si>
  <si>
    <t>Учет ТМЦ:
- Учет приобритения ТМЦ
- Движение ТМЦ (списание, передача, перемещение)
- Передача давальческих материалов в переработку / возврат из переработки
- Оприходование МПЗ, полученных в результате производственной и хозяйственной деятельности
- Реализация ТМЦ</t>
  </si>
  <si>
    <t>Учет формирования и списания объектов РБП</t>
  </si>
  <si>
    <t>Учет приобретения работ, услуг (без услуг автотранспорта)</t>
  </si>
  <si>
    <t xml:space="preserve">Учет приобретения работ, услуг ( по услугам автотранспорта)                                  - Акты                                                                                                                     - Счета-фактуры                                                                                                        - Реестры учета работы автотранспорта                                                                                   - Реестры по автомобилям                                                                                   - Путевые листы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</si>
  <si>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Учет расчетов с подочетными лицами</t>
  </si>
  <si>
    <t>Учет прочей реализации</t>
  </si>
  <si>
    <t>Учет основной реализации Тепловая энергия и ГВС</t>
  </si>
  <si>
    <t>Учет кассовых операций:
- Приходные и расходные ордера
- Кассовыя книга</t>
  </si>
  <si>
    <t xml:space="preserve">Учет операций по расчетному счету:
- Банковские выписки
- Платежные требования
</t>
  </si>
  <si>
    <t xml:space="preserve">Учет дебиторской и кредиторской задолженности:
- Учет авансов, полученных от Покупателей
- Учет авансов выданных
- Отражение списания дебиторской и кредиторской задолженнности
</t>
  </si>
  <si>
    <t>Формирование резерва по сомнительным долгам</t>
  </si>
  <si>
    <t>Формирование оценочных обязательств:
- По судебным делам
- По отпускам, годовой премии 
- И другие</t>
  </si>
  <si>
    <t>Проведение корректировок по дебиторской и кредиторской задолженности:
- По расчетам за тепловую энергию
- По прочим расчетам</t>
  </si>
  <si>
    <t>Учет операций по взаимозачетам</t>
  </si>
  <si>
    <t>Учет операций по претензиям и разногласиям, административным штрафам, госпошлинам по судебным делам:
- По расчетам за тепловую энергию
- По прочим расчетам</t>
  </si>
  <si>
    <t>Отражение операций по кредитам и займам</t>
  </si>
  <si>
    <t>Забалансовый учет</t>
  </si>
  <si>
    <t>Формирование актов сверок взаиморасчетов с контрагентами</t>
  </si>
  <si>
    <t xml:space="preserve">Инвентаризация активов и обязательств:
- Инициирование проведения годовой инвентаризации
- Инвентаризация ТМЦ/ОС
- Инвентаризация расчетов с бюджетом, внебюджетными фондами, с покупателями, поставщиками, таможенными органами, прочими дебиторами/кредиторами, резерва по сомнительным долгам, расчетов с персоналом по подотчетным суммам
- Инвентаризация расчетов с работниками по заработной плате и по прочим операциям с персоналом
- Инвентаризация списанной в убыток задолженности неплатежеспособных дебиторов
- Инвентаризация оценочных обязательств (за исключением резервов: на выплату вознаграждения по итогам работы за год; неиспользованные отпуска; выслугу лет)
- Инвентаризация оценочных обязательств (резервы: на выплату вознаграждения по итогам работы за год; неиспользованные отпуска; выслугу лет)
- Инвентаризация обеспечения обязательств платежей, полученных и выданных
- Инвентаризация капитала (добавочный капитал, резервный капитал, нераспределенная прибыль)
- Инвентаризация ОНА, ОНО
- Инвентаризация денежных средств (за исключением денежных эквивалентов), денежных документов
- Иинвентаризация финансовых вложений (включая денежные эквиваленты)
- Инвентаризация расходов будущих периодов
- Инвентаризация нематериальных активов
- Инвентаризация кредитов и займов
- Инвентаризация кассы
- Инвентаризация НДС
- Внеплановая инвентаризация активов и обязательств
- Плановая инвентаризация активов и обязательств
</t>
  </si>
  <si>
    <t xml:space="preserve">Расчет и начисление налогов:
- Расчет НДС
- Расчет налога на прибыль
- Расчет Транспортного налога
- Расчет Налога на имущество организаций
- Расчет Водного налога
</t>
  </si>
  <si>
    <t>Подготовка и отправка налоговой отчетности (кроме НДФЛ, ФСС) в ИФНС</t>
  </si>
  <si>
    <t>Подготовка и отправка уточненной налоговой отчетности</t>
  </si>
  <si>
    <t>Проведение сверки взаиморасчетов по налогам, сборам с налоговыми органами</t>
  </si>
  <si>
    <t>Выполнение операций закрытия (себестоимость)</t>
  </si>
  <si>
    <t>Отчетность по РСБУ</t>
  </si>
  <si>
    <t>Статистическая отчетность</t>
  </si>
  <si>
    <t>Расчет заработной платы</t>
  </si>
  <si>
    <t xml:space="preserve">Налоги по персоналу:
- Предоставление налоговых вычетов
- Формирование НДФЛ
- Подготовка и отправка отчетности в ПФ.
- Подготовка и отправка отчетности в ФСС.
- Подготовка и отправка отчетности в ИФНС (НДФЛ, единая отчетность по СВ)
- Подготовка и отправка уточненных деклараций по налогам на ФОТ. 
- Проведение сверки взаиморасчетов с внебюджетными фондами (ПФ, ФСС)
</t>
  </si>
  <si>
    <t>Взаимодействие с сотрудниками:
- Подготовка справок</t>
  </si>
  <si>
    <t>Оформление, согласование, утверждение графика отпусков</t>
  </si>
  <si>
    <t>Оформление предоставления всех видов отпусков  (основной, дополнительный, по КД и пр.), отзыва из отпуска и выхода из отпуска</t>
  </si>
  <si>
    <t>Оформление приема на работу</t>
  </si>
  <si>
    <t>Ведение персональных данных</t>
  </si>
  <si>
    <t>Ведение архива</t>
  </si>
  <si>
    <t>Оформление увольнения</t>
  </si>
  <si>
    <t>Оформление кадрового перемещения/перевода</t>
  </si>
  <si>
    <t>Оформление изменений условий трудового договора</t>
  </si>
  <si>
    <t>Организация проведения периодического медицинского осмотра</t>
  </si>
  <si>
    <t>Оформление и выдача справок с места работы, копий документов, связанных с трудовой деятельностью</t>
  </si>
  <si>
    <t>Оформление справок работникам, уточняющих особый характер работы с целью назначения досрочной пенсии для предоставления в ПФР</t>
  </si>
  <si>
    <t>Ознакомление с ВНД</t>
  </si>
  <si>
    <t>Оформление привлечения к работе в выходные и праздничные дни</t>
  </si>
  <si>
    <t>Формирование и проверка табелей учета рабочего времени</t>
  </si>
  <si>
    <t>Заполнение и учет листков временной нетрудоспособности</t>
  </si>
  <si>
    <t>Занесение данных о награждении работников в учетную базу и трудовые книжки</t>
  </si>
  <si>
    <t>Подбор персонала</t>
  </si>
  <si>
    <t xml:space="preserve">Оформление командировок </t>
  </si>
  <si>
    <t>Дисциплинарные взыскания</t>
  </si>
  <si>
    <t>Подготовка и предоставление установленной отчетности</t>
  </si>
  <si>
    <t>428.19.00520</t>
  </si>
  <si>
    <t>УИТиС</t>
  </si>
  <si>
    <t>СКБ-Контур</t>
  </si>
  <si>
    <t>Лицензия СКЗИ КриптоПро CSP 4.0 (бессрочная)</t>
  </si>
  <si>
    <t>Сертификат для Контур.Диадок</t>
  </si>
  <si>
    <t>e-staff</t>
  </si>
  <si>
    <t>УРПиАО</t>
  </si>
  <si>
    <t>ООО "ИнтерРАО-ИТ"</t>
  </si>
  <si>
    <t>SP:РСД</t>
  </si>
  <si>
    <t>ОПОХД</t>
  </si>
  <si>
    <t>АСКП 3</t>
  </si>
  <si>
    <t>ОЭиФ</t>
  </si>
  <si>
    <t>1С:ЗиУП Типовая</t>
  </si>
  <si>
    <t>АСУД ИК</t>
  </si>
  <si>
    <t>ИС ПКО</t>
  </si>
  <si>
    <t>МСФО</t>
  </si>
  <si>
    <t>ОБиНУиО</t>
  </si>
  <si>
    <t>1С:КорпКазна</t>
  </si>
  <si>
    <t>Контроль отчетности в сфере тарифного регулирования</t>
  </si>
  <si>
    <t>Личный кабинет ЮЛ</t>
  </si>
  <si>
    <t>Федеральная налоговая служба</t>
  </si>
  <si>
    <t>Контур-Экстерн</t>
  </si>
  <si>
    <t>1С: Бухгалтерия</t>
  </si>
  <si>
    <t>1С:ФЗ-223 (регистрация ПД)</t>
  </si>
  <si>
    <t>АО "Томская Генерация"</t>
  </si>
  <si>
    <t>Банк клинт ВТБ</t>
  </si>
  <si>
    <t>ПАО Банк ВТБ</t>
  </si>
  <si>
    <t>Банк-клиент Сбербанк Бизнес Онлайн</t>
  </si>
  <si>
    <t>ПАО "Сбербанк"</t>
  </si>
  <si>
    <t>АИС "Omnius"</t>
  </si>
  <si>
    <t>СП ТЭС</t>
  </si>
  <si>
    <t>АИС  "Управленческий учет"</t>
  </si>
  <si>
    <t>ТГК-11</t>
  </si>
  <si>
    <t>Квалифицированная электронная подпись (тариф Квалифицированный Классик защищённый носитель)</t>
  </si>
  <si>
    <t>Приложение 1 к Техническому заданию.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</si>
</sst>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0" borderId="5" xfId="0" applyFont="1" applyBorder="1" applyAlignment="1">
      <alignment vertical="top"/>
    </xf>
    <xf numFmtId="3" fontId="3" fillId="2" borderId="1" xfId="0" applyNumberFormat="1" applyFont="1" applyFill="1" applyBorder="1" applyAlignment="1">
      <alignment horizontal="right" vertical="center" wrapText="1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3" fontId="3" fillId="2" borderId="2" xfId="0" applyNumberFormat="1" applyFont="1" applyFill="1" applyBorder="1" applyAlignment="1">
      <alignment horizontal="right" vertical="center"/>
    </xf>
    <xf numFmtId="3" fontId="3" fillId="2" borderId="4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0"/>
  <sheetViews>
    <sheetView showGridLines="0" tabSelected="1" zoomScale="85" zoomScaleNormal="85" workbookViewId="0">
      <selection activeCell="D62" sqref="D62"/>
    </sheetView>
  </sheetViews>
  <sheetFormatPr defaultColWidth="9.140625" defaultRowHeight="15.75" x14ac:dyDescent="0.25"/>
  <cols>
    <col min="1" max="1" width="15.28515625" style="8" customWidth="1"/>
    <col min="2" max="2" width="23.5703125" style="4" customWidth="1"/>
    <col min="3" max="3" width="82.7109375" style="4" customWidth="1"/>
    <col min="4" max="4" width="25.7109375" style="4" customWidth="1"/>
    <col min="5" max="16384" width="9.140625" style="4"/>
  </cols>
  <sheetData>
    <row r="1" spans="1:16" x14ac:dyDescent="0.25">
      <c r="D1" s="7" t="s">
        <v>123</v>
      </c>
    </row>
    <row r="2" spans="1:16" x14ac:dyDescent="0.25">
      <c r="D2" s="7" t="s">
        <v>11</v>
      </c>
    </row>
    <row r="3" spans="1:16" x14ac:dyDescent="0.25">
      <c r="D3" s="6"/>
    </row>
    <row r="4" spans="1:16" s="3" customFormat="1" ht="31.5" x14ac:dyDescent="0.25">
      <c r="A4" s="9" t="s">
        <v>15</v>
      </c>
      <c r="B4" s="5" t="s">
        <v>0</v>
      </c>
      <c r="C4" s="5" t="s">
        <v>1</v>
      </c>
      <c r="D4" s="5" t="s">
        <v>2</v>
      </c>
    </row>
    <row r="5" spans="1:16" s="3" customFormat="1" x14ac:dyDescent="0.25">
      <c r="A5" s="30"/>
      <c r="B5" s="1" t="s">
        <v>3</v>
      </c>
      <c r="C5" s="5"/>
      <c r="D5" s="5"/>
    </row>
    <row r="6" spans="1:16" ht="164.25" customHeight="1" x14ac:dyDescent="0.25">
      <c r="A6" s="35" t="s">
        <v>89</v>
      </c>
      <c r="B6" s="10">
        <v>1</v>
      </c>
      <c r="C6" s="18" t="s">
        <v>38</v>
      </c>
      <c r="D6" s="16">
        <v>225</v>
      </c>
    </row>
    <row r="7" spans="1:16" x14ac:dyDescent="0.25">
      <c r="A7" s="36"/>
      <c r="B7" s="10">
        <f>B6+1</f>
        <v>2</v>
      </c>
      <c r="C7" s="19" t="s">
        <v>39</v>
      </c>
      <c r="D7" s="16">
        <v>74</v>
      </c>
    </row>
    <row r="8" spans="1:16" ht="110.25" x14ac:dyDescent="0.25">
      <c r="A8" s="36"/>
      <c r="B8" s="10">
        <f t="shared" ref="B8:B37" si="0">B7+1</f>
        <v>3</v>
      </c>
      <c r="C8" s="18" t="s">
        <v>40</v>
      </c>
      <c r="D8" s="16">
        <v>967</v>
      </c>
    </row>
    <row r="9" spans="1:16" x14ac:dyDescent="0.25">
      <c r="A9" s="36"/>
      <c r="B9" s="10">
        <f t="shared" si="0"/>
        <v>4</v>
      </c>
      <c r="C9" s="18" t="s">
        <v>41</v>
      </c>
      <c r="D9" s="16">
        <v>5</v>
      </c>
    </row>
    <row r="10" spans="1:16" x14ac:dyDescent="0.25">
      <c r="A10" s="36"/>
      <c r="B10" s="10">
        <f t="shared" si="0"/>
        <v>5</v>
      </c>
      <c r="C10" s="19" t="s">
        <v>42</v>
      </c>
      <c r="D10" s="16">
        <v>332</v>
      </c>
    </row>
    <row r="11" spans="1:16" ht="94.5" x14ac:dyDescent="0.25">
      <c r="A11" s="36"/>
      <c r="B11" s="10">
        <f t="shared" si="0"/>
        <v>6</v>
      </c>
      <c r="C11" s="19" t="s">
        <v>43</v>
      </c>
      <c r="D11" s="16">
        <v>2990</v>
      </c>
    </row>
    <row r="12" spans="1:16" x14ac:dyDescent="0.25">
      <c r="A12" s="36"/>
      <c r="B12" s="10">
        <f t="shared" si="0"/>
        <v>7</v>
      </c>
      <c r="C12" s="18" t="s">
        <v>44</v>
      </c>
      <c r="D12" s="16">
        <v>13</v>
      </c>
    </row>
    <row r="13" spans="1:16" x14ac:dyDescent="0.25">
      <c r="A13" s="36"/>
      <c r="B13" s="10">
        <f t="shared" si="0"/>
        <v>8</v>
      </c>
      <c r="C13" s="18" t="s">
        <v>45</v>
      </c>
      <c r="D13" s="16">
        <v>54</v>
      </c>
      <c r="P13" s="21"/>
    </row>
    <row r="14" spans="1:16" x14ac:dyDescent="0.25">
      <c r="A14" s="36"/>
      <c r="B14" s="10">
        <f t="shared" si="0"/>
        <v>9</v>
      </c>
      <c r="C14" s="18" t="s">
        <v>46</v>
      </c>
      <c r="D14" s="16">
        <v>4700</v>
      </c>
      <c r="H14" s="25"/>
    </row>
    <row r="15" spans="1:16" ht="47.25" x14ac:dyDescent="0.25">
      <c r="A15" s="36"/>
      <c r="B15" s="10">
        <f t="shared" si="0"/>
        <v>10</v>
      </c>
      <c r="C15" s="18" t="s">
        <v>47</v>
      </c>
      <c r="D15" s="24">
        <v>980</v>
      </c>
    </row>
    <row r="16" spans="1:16" ht="63" x14ac:dyDescent="0.25">
      <c r="A16" s="36"/>
      <c r="B16" s="10">
        <f t="shared" si="0"/>
        <v>11</v>
      </c>
      <c r="C16" s="18" t="s">
        <v>48</v>
      </c>
      <c r="D16" s="16">
        <v>11100</v>
      </c>
    </row>
    <row r="17" spans="1:4" ht="78.75" x14ac:dyDescent="0.25">
      <c r="A17" s="36"/>
      <c r="B17" s="10">
        <f t="shared" si="0"/>
        <v>12</v>
      </c>
      <c r="C17" s="18" t="s">
        <v>49</v>
      </c>
      <c r="D17" s="16">
        <v>3</v>
      </c>
    </row>
    <row r="18" spans="1:4" x14ac:dyDescent="0.25">
      <c r="A18" s="36"/>
      <c r="B18" s="10">
        <f t="shared" si="0"/>
        <v>13</v>
      </c>
      <c r="C18" s="18" t="s">
        <v>50</v>
      </c>
      <c r="D18" s="16">
        <v>6</v>
      </c>
    </row>
    <row r="19" spans="1:4" ht="63" x14ac:dyDescent="0.25">
      <c r="A19" s="36"/>
      <c r="B19" s="10">
        <f t="shared" si="0"/>
        <v>14</v>
      </c>
      <c r="C19" s="18" t="s">
        <v>51</v>
      </c>
      <c r="D19" s="16">
        <v>4</v>
      </c>
    </row>
    <row r="20" spans="1:4" ht="47.25" x14ac:dyDescent="0.25">
      <c r="A20" s="36"/>
      <c r="B20" s="10">
        <f t="shared" si="0"/>
        <v>15</v>
      </c>
      <c r="C20" s="18" t="s">
        <v>52</v>
      </c>
      <c r="D20" s="16">
        <v>710</v>
      </c>
    </row>
    <row r="21" spans="1:4" x14ac:dyDescent="0.25">
      <c r="A21" s="36"/>
      <c r="B21" s="10">
        <f t="shared" si="0"/>
        <v>16</v>
      </c>
      <c r="C21" s="18" t="s">
        <v>53</v>
      </c>
      <c r="D21" s="16">
        <v>5</v>
      </c>
    </row>
    <row r="22" spans="1:4" ht="63" x14ac:dyDescent="0.25">
      <c r="A22" s="36"/>
      <c r="B22" s="10">
        <f t="shared" si="0"/>
        <v>17</v>
      </c>
      <c r="C22" s="18" t="s">
        <v>54</v>
      </c>
      <c r="D22" s="16">
        <v>156</v>
      </c>
    </row>
    <row r="23" spans="1:4" x14ac:dyDescent="0.25">
      <c r="A23" s="36"/>
      <c r="B23" s="10">
        <f t="shared" si="0"/>
        <v>18</v>
      </c>
      <c r="C23" s="18" t="s">
        <v>55</v>
      </c>
      <c r="D23" s="16">
        <v>1</v>
      </c>
    </row>
    <row r="24" spans="1:4" x14ac:dyDescent="0.25">
      <c r="A24" s="36"/>
      <c r="B24" s="10">
        <f t="shared" si="0"/>
        <v>19</v>
      </c>
      <c r="C24" s="22" t="s">
        <v>56</v>
      </c>
      <c r="D24" s="16">
        <v>25</v>
      </c>
    </row>
    <row r="25" spans="1:4" x14ac:dyDescent="0.25">
      <c r="A25" s="36"/>
      <c r="B25" s="10">
        <f t="shared" si="0"/>
        <v>20</v>
      </c>
      <c r="C25" s="22" t="s">
        <v>57</v>
      </c>
      <c r="D25" s="16">
        <v>35</v>
      </c>
    </row>
    <row r="26" spans="1:4" x14ac:dyDescent="0.25">
      <c r="A26" s="36"/>
      <c r="B26" s="10">
        <f t="shared" si="0"/>
        <v>21</v>
      </c>
      <c r="C26" s="31" t="s">
        <v>58</v>
      </c>
      <c r="D26" s="33">
        <v>35</v>
      </c>
    </row>
    <row r="27" spans="1:4" x14ac:dyDescent="0.25">
      <c r="A27" s="36"/>
      <c r="B27" s="10">
        <f t="shared" si="0"/>
        <v>22</v>
      </c>
      <c r="C27" s="32"/>
      <c r="D27" s="34"/>
    </row>
    <row r="28" spans="1:4" ht="126" x14ac:dyDescent="0.25">
      <c r="A28" s="36"/>
      <c r="B28" s="10">
        <f t="shared" si="0"/>
        <v>23</v>
      </c>
      <c r="C28" s="18" t="s">
        <v>59</v>
      </c>
      <c r="D28" s="16">
        <v>5</v>
      </c>
    </row>
    <row r="29" spans="1:4" x14ac:dyDescent="0.25">
      <c r="A29" s="36"/>
      <c r="B29" s="10">
        <f t="shared" si="0"/>
        <v>24</v>
      </c>
      <c r="C29" s="18" t="s">
        <v>60</v>
      </c>
      <c r="D29" s="16">
        <v>5</v>
      </c>
    </row>
    <row r="30" spans="1:4" x14ac:dyDescent="0.25">
      <c r="A30" s="36"/>
      <c r="B30" s="10">
        <f t="shared" si="0"/>
        <v>25</v>
      </c>
      <c r="C30" s="18" t="s">
        <v>61</v>
      </c>
      <c r="D30" s="16">
        <v>4</v>
      </c>
    </row>
    <row r="31" spans="1:4" x14ac:dyDescent="0.25">
      <c r="A31" s="36"/>
      <c r="B31" s="10">
        <f t="shared" si="0"/>
        <v>26</v>
      </c>
      <c r="C31" s="18" t="s">
        <v>62</v>
      </c>
      <c r="D31" s="16">
        <v>1</v>
      </c>
    </row>
    <row r="32" spans="1:4" x14ac:dyDescent="0.25">
      <c r="A32" s="36"/>
      <c r="B32" s="10">
        <f t="shared" si="0"/>
        <v>27</v>
      </c>
      <c r="C32" s="18" t="s">
        <v>63</v>
      </c>
      <c r="D32" s="16">
        <v>44</v>
      </c>
    </row>
    <row r="33" spans="1:4" x14ac:dyDescent="0.25">
      <c r="A33" s="36"/>
      <c r="B33" s="10">
        <f t="shared" si="0"/>
        <v>28</v>
      </c>
      <c r="C33" s="18" t="s">
        <v>64</v>
      </c>
      <c r="D33" s="16">
        <v>5</v>
      </c>
    </row>
    <row r="34" spans="1:4" x14ac:dyDescent="0.25">
      <c r="A34" s="36"/>
      <c r="B34" s="10">
        <f t="shared" si="0"/>
        <v>29</v>
      </c>
      <c r="C34" s="18" t="s">
        <v>65</v>
      </c>
      <c r="D34" s="16">
        <f>4+1+1+1</f>
        <v>7</v>
      </c>
    </row>
    <row r="35" spans="1:4" x14ac:dyDescent="0.25">
      <c r="A35" s="36"/>
      <c r="B35" s="10">
        <f t="shared" si="0"/>
        <v>30</v>
      </c>
      <c r="C35" s="18" t="s">
        <v>66</v>
      </c>
      <c r="D35" s="16">
        <v>384</v>
      </c>
    </row>
    <row r="36" spans="1:4" ht="128.25" customHeight="1" x14ac:dyDescent="0.25">
      <c r="A36" s="36"/>
      <c r="B36" s="10">
        <f t="shared" si="0"/>
        <v>31</v>
      </c>
      <c r="C36" s="18" t="s">
        <v>67</v>
      </c>
      <c r="D36" s="16">
        <v>25</v>
      </c>
    </row>
    <row r="37" spans="1:4" ht="31.5" x14ac:dyDescent="0.25">
      <c r="A37" s="36"/>
      <c r="B37" s="10">
        <f t="shared" si="0"/>
        <v>32</v>
      </c>
      <c r="C37" s="18" t="s">
        <v>68</v>
      </c>
      <c r="D37" s="16">
        <f>350/12</f>
        <v>29.166666666666668</v>
      </c>
    </row>
    <row r="38" spans="1:4" ht="21" customHeight="1" x14ac:dyDescent="0.25">
      <c r="A38" s="36"/>
      <c r="B38" s="2" t="s">
        <v>4</v>
      </c>
      <c r="C38" s="13"/>
      <c r="D38" s="15">
        <f>SUM(D6:D37)</f>
        <v>22929.166666666668</v>
      </c>
    </row>
    <row r="39" spans="1:4" ht="21" customHeight="1" x14ac:dyDescent="0.25">
      <c r="A39" s="36"/>
      <c r="B39" s="1" t="s">
        <v>5</v>
      </c>
      <c r="C39" s="13"/>
      <c r="D39" s="15"/>
    </row>
    <row r="40" spans="1:4" ht="18.75" customHeight="1" x14ac:dyDescent="0.25">
      <c r="A40" s="36"/>
      <c r="B40" s="10">
        <v>1</v>
      </c>
      <c r="C40" s="14" t="s">
        <v>69</v>
      </c>
      <c r="D40" s="16">
        <v>1</v>
      </c>
    </row>
    <row r="41" spans="1:4" ht="30" customHeight="1" x14ac:dyDescent="0.25">
      <c r="A41" s="36"/>
      <c r="B41" s="10">
        <f t="shared" ref="B41:B59" si="1">B40+1</f>
        <v>2</v>
      </c>
      <c r="C41" s="14" t="s">
        <v>70</v>
      </c>
      <c r="D41" s="28">
        <v>447</v>
      </c>
    </row>
    <row r="42" spans="1:4" ht="19.5" customHeight="1" x14ac:dyDescent="0.25">
      <c r="A42" s="36"/>
      <c r="B42" s="10">
        <f t="shared" si="1"/>
        <v>3</v>
      </c>
      <c r="C42" s="14" t="s">
        <v>71</v>
      </c>
      <c r="D42" s="28">
        <v>160</v>
      </c>
    </row>
    <row r="43" spans="1:4" ht="19.5" customHeight="1" x14ac:dyDescent="0.25">
      <c r="A43" s="36"/>
      <c r="B43" s="10">
        <f t="shared" si="1"/>
        <v>4</v>
      </c>
      <c r="C43" s="14" t="s">
        <v>72</v>
      </c>
      <c r="D43" s="28">
        <v>96</v>
      </c>
    </row>
    <row r="44" spans="1:4" ht="19.5" customHeight="1" x14ac:dyDescent="0.25">
      <c r="A44" s="36"/>
      <c r="B44" s="10">
        <f t="shared" si="1"/>
        <v>5</v>
      </c>
      <c r="C44" s="14" t="s">
        <v>73</v>
      </c>
      <c r="D44" s="28">
        <v>13</v>
      </c>
    </row>
    <row r="45" spans="1:4" ht="19.5" customHeight="1" x14ac:dyDescent="0.25">
      <c r="A45" s="36"/>
      <c r="B45" s="10">
        <f t="shared" si="1"/>
        <v>6</v>
      </c>
      <c r="C45" s="14" t="s">
        <v>74</v>
      </c>
      <c r="D45" s="28">
        <v>49</v>
      </c>
    </row>
    <row r="46" spans="1:4" ht="19.5" customHeight="1" x14ac:dyDescent="0.25">
      <c r="A46" s="36"/>
      <c r="B46" s="10">
        <f t="shared" si="1"/>
        <v>7</v>
      </c>
      <c r="C46" s="14" t="s">
        <v>75</v>
      </c>
      <c r="D46" s="28">
        <v>90</v>
      </c>
    </row>
    <row r="47" spans="1:4" ht="19.5" customHeight="1" x14ac:dyDescent="0.25">
      <c r="A47" s="36"/>
      <c r="B47" s="10">
        <f t="shared" si="1"/>
        <v>8</v>
      </c>
      <c r="C47" s="14" t="s">
        <v>76</v>
      </c>
      <c r="D47" s="28">
        <v>209</v>
      </c>
    </row>
    <row r="48" spans="1:4" ht="29.25" customHeight="1" x14ac:dyDescent="0.25">
      <c r="A48" s="36"/>
      <c r="B48" s="10">
        <f t="shared" si="1"/>
        <v>9</v>
      </c>
      <c r="C48" s="14" t="s">
        <v>77</v>
      </c>
      <c r="D48" s="28">
        <v>79</v>
      </c>
    </row>
    <row r="49" spans="1:4" ht="30" customHeight="1" x14ac:dyDescent="0.25">
      <c r="A49" s="36"/>
      <c r="B49" s="10">
        <f t="shared" si="1"/>
        <v>10</v>
      </c>
      <c r="C49" s="14" t="s">
        <v>78</v>
      </c>
      <c r="D49" s="28">
        <v>90</v>
      </c>
    </row>
    <row r="50" spans="1:4" ht="31.5" customHeight="1" x14ac:dyDescent="0.25">
      <c r="A50" s="36"/>
      <c r="B50" s="10">
        <f t="shared" si="1"/>
        <v>11</v>
      </c>
      <c r="C50" s="14" t="s">
        <v>79</v>
      </c>
      <c r="D50" s="28">
        <v>25</v>
      </c>
    </row>
    <row r="51" spans="1:4" ht="19.5" customHeight="1" x14ac:dyDescent="0.25">
      <c r="A51" s="36"/>
      <c r="B51" s="10">
        <f t="shared" si="1"/>
        <v>12</v>
      </c>
      <c r="C51" s="14" t="s">
        <v>80</v>
      </c>
      <c r="D51" s="28">
        <v>201</v>
      </c>
    </row>
    <row r="52" spans="1:4" ht="19.5" customHeight="1" x14ac:dyDescent="0.25">
      <c r="A52" s="36"/>
      <c r="B52" s="10">
        <f t="shared" si="1"/>
        <v>13</v>
      </c>
      <c r="C52" s="14" t="s">
        <v>81</v>
      </c>
      <c r="D52" s="28">
        <v>6</v>
      </c>
    </row>
    <row r="53" spans="1:4" ht="19.5" customHeight="1" x14ac:dyDescent="0.25">
      <c r="A53" s="36"/>
      <c r="B53" s="10">
        <f t="shared" si="1"/>
        <v>14</v>
      </c>
      <c r="C53" s="14" t="s">
        <v>82</v>
      </c>
      <c r="D53" s="16">
        <v>67</v>
      </c>
    </row>
    <row r="54" spans="1:4" ht="19.5" customHeight="1" x14ac:dyDescent="0.25">
      <c r="A54" s="36"/>
      <c r="B54" s="10">
        <f t="shared" si="1"/>
        <v>15</v>
      </c>
      <c r="C54" s="14" t="s">
        <v>83</v>
      </c>
      <c r="D54" s="28">
        <v>34</v>
      </c>
    </row>
    <row r="55" spans="1:4" ht="19.5" customHeight="1" x14ac:dyDescent="0.25">
      <c r="A55" s="36"/>
      <c r="B55" s="10">
        <f t="shared" si="1"/>
        <v>16</v>
      </c>
      <c r="C55" s="14" t="s">
        <v>84</v>
      </c>
      <c r="D55" s="28">
        <v>29</v>
      </c>
    </row>
    <row r="56" spans="1:4" ht="19.5" customHeight="1" x14ac:dyDescent="0.25">
      <c r="A56" s="36"/>
      <c r="B56" s="10">
        <f t="shared" si="1"/>
        <v>17</v>
      </c>
      <c r="C56" s="14" t="s">
        <v>85</v>
      </c>
      <c r="D56" s="28">
        <v>10</v>
      </c>
    </row>
    <row r="57" spans="1:4" ht="19.5" customHeight="1" x14ac:dyDescent="0.25">
      <c r="A57" s="36"/>
      <c r="B57" s="10">
        <f t="shared" si="1"/>
        <v>18</v>
      </c>
      <c r="C57" s="14" t="s">
        <v>86</v>
      </c>
      <c r="D57" s="28">
        <v>12</v>
      </c>
    </row>
    <row r="58" spans="1:4" ht="19.5" customHeight="1" x14ac:dyDescent="0.25">
      <c r="A58" s="36"/>
      <c r="B58" s="10">
        <f t="shared" si="1"/>
        <v>19</v>
      </c>
      <c r="C58" s="14" t="s">
        <v>87</v>
      </c>
      <c r="D58" s="28">
        <v>0.2</v>
      </c>
    </row>
    <row r="59" spans="1:4" ht="19.5" customHeight="1" x14ac:dyDescent="0.25">
      <c r="A59" s="36"/>
      <c r="B59" s="10">
        <f t="shared" si="1"/>
        <v>20</v>
      </c>
      <c r="C59" s="14" t="s">
        <v>88</v>
      </c>
      <c r="D59" s="28">
        <v>9</v>
      </c>
    </row>
    <row r="60" spans="1:4" ht="19.5" customHeight="1" x14ac:dyDescent="0.25">
      <c r="A60" s="36"/>
      <c r="B60" s="2" t="s">
        <v>6</v>
      </c>
      <c r="C60" s="13"/>
      <c r="D60" s="15">
        <f>SUM(D40:D59)</f>
        <v>1627.2</v>
      </c>
    </row>
    <row r="61" spans="1:4" ht="19.5" customHeight="1" x14ac:dyDescent="0.25">
      <c r="A61" s="36"/>
      <c r="B61" s="1" t="s">
        <v>7</v>
      </c>
      <c r="C61" s="13"/>
      <c r="D61" s="15"/>
    </row>
    <row r="62" spans="1:4" ht="19.5" customHeight="1" x14ac:dyDescent="0.25">
      <c r="A62" s="36"/>
      <c r="B62" s="10">
        <v>1</v>
      </c>
      <c r="C62" s="14" t="s">
        <v>24</v>
      </c>
      <c r="D62" s="16">
        <v>7915</v>
      </c>
    </row>
    <row r="63" spans="1:4" ht="30.75" customHeight="1" x14ac:dyDescent="0.25">
      <c r="A63" s="36"/>
      <c r="B63" s="10">
        <f t="shared" ref="B63:B74" si="2">B62+1</f>
        <v>2</v>
      </c>
      <c r="C63" s="14" t="s">
        <v>25</v>
      </c>
      <c r="D63" s="12">
        <f>42*2</f>
        <v>84</v>
      </c>
    </row>
    <row r="64" spans="1:4" x14ac:dyDescent="0.25">
      <c r="A64" s="36"/>
      <c r="B64" s="10">
        <f t="shared" si="2"/>
        <v>3</v>
      </c>
      <c r="C64" s="14" t="s">
        <v>26</v>
      </c>
      <c r="D64" s="12">
        <v>3</v>
      </c>
    </row>
    <row r="65" spans="1:4" ht="19.5" customHeight="1" x14ac:dyDescent="0.25">
      <c r="A65" s="36"/>
      <c r="B65" s="10">
        <f t="shared" si="2"/>
        <v>4</v>
      </c>
      <c r="C65" s="14" t="s">
        <v>27</v>
      </c>
      <c r="D65" s="12">
        <v>0</v>
      </c>
    </row>
    <row r="66" spans="1:4" ht="19.5" customHeight="1" x14ac:dyDescent="0.25">
      <c r="A66" s="36"/>
      <c r="B66" s="10">
        <f t="shared" si="2"/>
        <v>5</v>
      </c>
      <c r="C66" s="14" t="s">
        <v>28</v>
      </c>
      <c r="D66" s="12">
        <v>3</v>
      </c>
    </row>
    <row r="67" spans="1:4" ht="19.5" customHeight="1" x14ac:dyDescent="0.25">
      <c r="A67" s="36"/>
      <c r="B67" s="10">
        <f t="shared" si="2"/>
        <v>6</v>
      </c>
      <c r="C67" s="14" t="s">
        <v>29</v>
      </c>
      <c r="D67" s="12">
        <v>110</v>
      </c>
    </row>
    <row r="68" spans="1:4" ht="19.5" customHeight="1" x14ac:dyDescent="0.25">
      <c r="A68" s="36"/>
      <c r="B68" s="10">
        <f t="shared" si="2"/>
        <v>7</v>
      </c>
      <c r="C68" s="14" t="s">
        <v>30</v>
      </c>
      <c r="D68" s="12">
        <v>31</v>
      </c>
    </row>
    <row r="69" spans="1:4" ht="19.5" customHeight="1" x14ac:dyDescent="0.25">
      <c r="A69" s="36"/>
      <c r="B69" s="10">
        <f t="shared" si="2"/>
        <v>8</v>
      </c>
      <c r="C69" s="14" t="s">
        <v>31</v>
      </c>
      <c r="D69" s="12">
        <f>8+1</f>
        <v>9</v>
      </c>
    </row>
    <row r="70" spans="1:4" ht="19.5" customHeight="1" x14ac:dyDescent="0.25">
      <c r="A70" s="36"/>
      <c r="B70" s="10">
        <f t="shared" si="2"/>
        <v>9</v>
      </c>
      <c r="C70" s="14" t="s">
        <v>32</v>
      </c>
      <c r="D70" s="12">
        <v>3</v>
      </c>
    </row>
    <row r="71" spans="1:4" ht="19.5" customHeight="1" x14ac:dyDescent="0.25">
      <c r="A71" s="36"/>
      <c r="B71" s="10">
        <f t="shared" si="2"/>
        <v>10</v>
      </c>
      <c r="C71" s="14" t="s">
        <v>33</v>
      </c>
      <c r="D71" s="12">
        <v>21</v>
      </c>
    </row>
    <row r="72" spans="1:4" ht="19.5" customHeight="1" x14ac:dyDescent="0.25">
      <c r="A72" s="36"/>
      <c r="B72" s="10">
        <f t="shared" si="2"/>
        <v>11</v>
      </c>
      <c r="C72" s="14" t="s">
        <v>34</v>
      </c>
      <c r="D72" s="12">
        <v>0</v>
      </c>
    </row>
    <row r="73" spans="1:4" ht="19.5" customHeight="1" x14ac:dyDescent="0.25">
      <c r="A73" s="36"/>
      <c r="B73" s="10">
        <f t="shared" si="2"/>
        <v>12</v>
      </c>
      <c r="C73" s="14" t="s">
        <v>35</v>
      </c>
      <c r="D73" s="12">
        <v>1</v>
      </c>
    </row>
    <row r="74" spans="1:4" ht="19.5" customHeight="1" x14ac:dyDescent="0.25">
      <c r="A74" s="36"/>
      <c r="B74" s="10">
        <f t="shared" si="2"/>
        <v>13</v>
      </c>
      <c r="C74" s="14" t="s">
        <v>36</v>
      </c>
      <c r="D74" s="12">
        <v>3</v>
      </c>
    </row>
    <row r="75" spans="1:4" ht="19.5" customHeight="1" x14ac:dyDescent="0.25">
      <c r="A75" s="36"/>
      <c r="B75" s="2" t="s">
        <v>8</v>
      </c>
      <c r="C75" s="13"/>
      <c r="D75" s="15">
        <f>SUM(D62:D74)</f>
        <v>8183</v>
      </c>
    </row>
    <row r="76" spans="1:4" ht="19.5" customHeight="1" x14ac:dyDescent="0.25">
      <c r="A76" s="37"/>
      <c r="B76" s="2" t="s">
        <v>9</v>
      </c>
      <c r="C76" s="13"/>
      <c r="D76" s="15">
        <f>D38+D60+D75</f>
        <v>32739.366666666669</v>
      </c>
    </row>
    <row r="77" spans="1:4" ht="19.5" customHeight="1" x14ac:dyDescent="0.25">
      <c r="A77" s="23"/>
    </row>
    <row r="80" spans="1:4" x14ac:dyDescent="0.25">
      <c r="A80" s="17" t="s">
        <v>37</v>
      </c>
    </row>
  </sheetData>
  <mergeCells count="3">
    <mergeCell ref="C26:C27"/>
    <mergeCell ref="D26:D27"/>
    <mergeCell ref="A6:A7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zoomScale="85" zoomScaleNormal="85" workbookViewId="0">
      <selection activeCell="B36" sqref="B36"/>
    </sheetView>
  </sheetViews>
  <sheetFormatPr defaultColWidth="9.140625" defaultRowHeight="15.75" x14ac:dyDescent="0.25"/>
  <cols>
    <col min="1" max="1" width="16.85546875" style="4" customWidth="1"/>
    <col min="2" max="2" width="54.7109375" style="4" customWidth="1"/>
    <col min="3" max="3" width="42.42578125" style="4" customWidth="1"/>
    <col min="4" max="4" width="45.42578125" style="4" bestFit="1" customWidth="1"/>
    <col min="5" max="16384" width="9.140625" style="4"/>
  </cols>
  <sheetData>
    <row r="1" spans="1:4" x14ac:dyDescent="0.25">
      <c r="D1" s="7" t="s">
        <v>10</v>
      </c>
    </row>
    <row r="2" spans="1:4" x14ac:dyDescent="0.25">
      <c r="D2" s="7" t="s">
        <v>17</v>
      </c>
    </row>
    <row r="4" spans="1:4" s="3" customFormat="1" ht="42.75" customHeight="1" x14ac:dyDescent="0.25">
      <c r="A4" s="5" t="s">
        <v>15</v>
      </c>
      <c r="B4" s="5" t="s">
        <v>12</v>
      </c>
      <c r="C4" s="5" t="s">
        <v>13</v>
      </c>
      <c r="D4" s="5" t="s">
        <v>14</v>
      </c>
    </row>
    <row r="5" spans="1:4" ht="47.25" x14ac:dyDescent="0.25">
      <c r="A5" s="38" t="s">
        <v>89</v>
      </c>
      <c r="B5" s="14" t="s">
        <v>122</v>
      </c>
      <c r="C5" s="20" t="s">
        <v>90</v>
      </c>
      <c r="D5" s="26" t="s">
        <v>91</v>
      </c>
    </row>
    <row r="6" spans="1:4" ht="17.25" customHeight="1" x14ac:dyDescent="0.25">
      <c r="A6" s="39"/>
      <c r="B6" s="29" t="s">
        <v>92</v>
      </c>
      <c r="C6" s="20" t="s">
        <v>90</v>
      </c>
      <c r="D6" s="26" t="s">
        <v>91</v>
      </c>
    </row>
    <row r="7" spans="1:4" ht="17.25" customHeight="1" x14ac:dyDescent="0.25">
      <c r="A7" s="39"/>
      <c r="B7" s="14" t="s">
        <v>93</v>
      </c>
      <c r="C7" s="20" t="s">
        <v>90</v>
      </c>
      <c r="D7" s="26" t="s">
        <v>91</v>
      </c>
    </row>
    <row r="8" spans="1:4" ht="17.25" customHeight="1" x14ac:dyDescent="0.25">
      <c r="A8" s="39"/>
      <c r="B8" s="27" t="s">
        <v>94</v>
      </c>
      <c r="C8" s="26" t="s">
        <v>95</v>
      </c>
      <c r="D8" s="26" t="s">
        <v>96</v>
      </c>
    </row>
    <row r="9" spans="1:4" ht="17.25" customHeight="1" x14ac:dyDescent="0.25">
      <c r="A9" s="39"/>
      <c r="B9" s="27" t="s">
        <v>97</v>
      </c>
      <c r="C9" s="26" t="s">
        <v>98</v>
      </c>
      <c r="D9" s="26" t="s">
        <v>96</v>
      </c>
    </row>
    <row r="10" spans="1:4" ht="17.25" customHeight="1" x14ac:dyDescent="0.25">
      <c r="A10" s="39"/>
      <c r="B10" s="27" t="s">
        <v>99</v>
      </c>
      <c r="C10" s="26" t="s">
        <v>100</v>
      </c>
      <c r="D10" s="26" t="s">
        <v>96</v>
      </c>
    </row>
    <row r="11" spans="1:4" ht="17.25" customHeight="1" x14ac:dyDescent="0.25">
      <c r="A11" s="39"/>
      <c r="B11" s="27" t="s">
        <v>101</v>
      </c>
      <c r="C11" s="26" t="s">
        <v>95</v>
      </c>
      <c r="D11" s="26" t="s">
        <v>96</v>
      </c>
    </row>
    <row r="12" spans="1:4" ht="17.25" customHeight="1" x14ac:dyDescent="0.25">
      <c r="A12" s="39"/>
      <c r="B12" s="27" t="s">
        <v>102</v>
      </c>
      <c r="C12" s="26"/>
      <c r="D12" s="26" t="s">
        <v>96</v>
      </c>
    </row>
    <row r="13" spans="1:4" ht="17.25" customHeight="1" x14ac:dyDescent="0.25">
      <c r="A13" s="39"/>
      <c r="B13" s="27" t="s">
        <v>103</v>
      </c>
      <c r="C13" s="26" t="s">
        <v>100</v>
      </c>
      <c r="D13" s="26" t="s">
        <v>96</v>
      </c>
    </row>
    <row r="14" spans="1:4" ht="17.25" customHeight="1" x14ac:dyDescent="0.25">
      <c r="A14" s="39"/>
      <c r="B14" s="27" t="s">
        <v>104</v>
      </c>
      <c r="C14" s="26" t="s">
        <v>105</v>
      </c>
      <c r="D14" s="26" t="s">
        <v>96</v>
      </c>
    </row>
    <row r="15" spans="1:4" x14ac:dyDescent="0.25">
      <c r="A15" s="39"/>
      <c r="B15" s="27" t="s">
        <v>106</v>
      </c>
      <c r="C15" s="26" t="s">
        <v>100</v>
      </c>
      <c r="D15" s="26" t="s">
        <v>96</v>
      </c>
    </row>
    <row r="16" spans="1:4" ht="31.5" x14ac:dyDescent="0.25">
      <c r="A16" s="39"/>
      <c r="B16" s="14" t="s">
        <v>107</v>
      </c>
      <c r="C16" s="26" t="s">
        <v>100</v>
      </c>
      <c r="D16" s="26" t="s">
        <v>96</v>
      </c>
    </row>
    <row r="17" spans="1:4" x14ac:dyDescent="0.25">
      <c r="A17" s="39"/>
      <c r="B17" s="27" t="s">
        <v>108</v>
      </c>
      <c r="C17" s="26" t="s">
        <v>105</v>
      </c>
      <c r="D17" s="26" t="s">
        <v>109</v>
      </c>
    </row>
    <row r="18" spans="1:4" x14ac:dyDescent="0.25">
      <c r="A18" s="39"/>
      <c r="B18" s="27" t="s">
        <v>110</v>
      </c>
      <c r="C18" s="26" t="s">
        <v>105</v>
      </c>
      <c r="D18" s="26" t="s">
        <v>91</v>
      </c>
    </row>
    <row r="19" spans="1:4" x14ac:dyDescent="0.25">
      <c r="A19" s="39"/>
      <c r="B19" s="27" t="s">
        <v>111</v>
      </c>
      <c r="C19" s="26" t="s">
        <v>105</v>
      </c>
      <c r="D19" s="26" t="s">
        <v>90</v>
      </c>
    </row>
    <row r="20" spans="1:4" x14ac:dyDescent="0.25">
      <c r="A20" s="39"/>
      <c r="B20" s="27" t="s">
        <v>112</v>
      </c>
      <c r="C20" s="26" t="s">
        <v>105</v>
      </c>
      <c r="D20" s="26" t="s">
        <v>113</v>
      </c>
    </row>
    <row r="21" spans="1:4" x14ac:dyDescent="0.25">
      <c r="A21" s="39"/>
      <c r="B21" s="27" t="s">
        <v>114</v>
      </c>
      <c r="C21" s="26" t="s">
        <v>105</v>
      </c>
      <c r="D21" s="26" t="s">
        <v>115</v>
      </c>
    </row>
    <row r="22" spans="1:4" x14ac:dyDescent="0.25">
      <c r="A22" s="39"/>
      <c r="B22" s="27" t="s">
        <v>116</v>
      </c>
      <c r="C22" s="26" t="s">
        <v>105</v>
      </c>
      <c r="D22" s="26" t="s">
        <v>117</v>
      </c>
    </row>
    <row r="23" spans="1:4" x14ac:dyDescent="0.25">
      <c r="A23" s="39"/>
      <c r="B23" s="27" t="s">
        <v>118</v>
      </c>
      <c r="C23" s="26" t="s">
        <v>119</v>
      </c>
      <c r="D23" s="26" t="s">
        <v>90</v>
      </c>
    </row>
    <row r="24" spans="1:4" x14ac:dyDescent="0.25">
      <c r="A24" s="40"/>
      <c r="B24" s="27" t="s">
        <v>120</v>
      </c>
      <c r="C24" s="26" t="s">
        <v>100</v>
      </c>
      <c r="D24" s="26" t="s">
        <v>121</v>
      </c>
    </row>
  </sheetData>
  <mergeCells count="1">
    <mergeCell ref="A5:A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zoomScale="85" zoomScaleNormal="85" workbookViewId="0">
      <selection activeCell="C32" sqref="C32"/>
    </sheetView>
  </sheetViews>
  <sheetFormatPr defaultColWidth="9.140625" defaultRowHeight="15.75" x14ac:dyDescent="0.25"/>
  <cols>
    <col min="1" max="1" width="15.5703125" style="4" customWidth="1"/>
    <col min="2" max="2" width="43.28515625" style="4" customWidth="1"/>
    <col min="3" max="3" width="34.42578125" style="4" customWidth="1"/>
    <col min="4" max="4" width="36.42578125" style="4" customWidth="1"/>
    <col min="5" max="16384" width="9.140625" style="4"/>
  </cols>
  <sheetData>
    <row r="1" spans="1:4" x14ac:dyDescent="0.25">
      <c r="D1" s="7" t="s">
        <v>16</v>
      </c>
    </row>
    <row r="2" spans="1:4" x14ac:dyDescent="0.25">
      <c r="D2" s="7" t="s">
        <v>21</v>
      </c>
    </row>
    <row r="3" spans="1:4" x14ac:dyDescent="0.25">
      <c r="D3" s="7" t="s">
        <v>22</v>
      </c>
    </row>
    <row r="5" spans="1:4" s="3" customFormat="1" ht="42.75" customHeight="1" x14ac:dyDescent="0.25">
      <c r="A5" s="5" t="s">
        <v>15</v>
      </c>
      <c r="B5" s="5" t="s">
        <v>20</v>
      </c>
      <c r="C5" s="5" t="s">
        <v>19</v>
      </c>
      <c r="D5" s="5" t="s">
        <v>23</v>
      </c>
    </row>
    <row r="6" spans="1:4" ht="32.25" customHeight="1" x14ac:dyDescent="0.25">
      <c r="A6" s="10" t="s">
        <v>89</v>
      </c>
      <c r="B6" s="11">
        <v>15</v>
      </c>
      <c r="C6" s="10">
        <f>+B6*75%</f>
        <v>11.25</v>
      </c>
      <c r="D6" s="10">
        <f>+B6*75%</f>
        <v>11.25</v>
      </c>
    </row>
    <row r="10" spans="1:4" x14ac:dyDescent="0.25">
      <c r="B10" s="4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1. Объем услуг</vt:lpstr>
      <vt:lpstr>ПРИЛОЖЕНИЕ 2. Инфо системы</vt:lpstr>
      <vt:lpstr>ПРИЛОЖЕНИЕ 3. Численность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Прокопьев Дмитрий Германович</cp:lastModifiedBy>
  <cp:lastPrinted>2019-10-25T03:07:19Z</cp:lastPrinted>
  <dcterms:created xsi:type="dcterms:W3CDTF">2019-10-21T07:01:54Z</dcterms:created>
  <dcterms:modified xsi:type="dcterms:W3CDTF">2019-11-14T07:52:41Z</dcterms:modified>
</cp:coreProperties>
</file>